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5'!$A$11:$G$178</definedName>
    <definedName name="_xlnm.Print_Titles" localSheetId="0">'Приложение 5'!$9:$11</definedName>
    <definedName name="_xlnm.Print_Area" localSheetId="0">'Приложение 5'!$B$1:$E$178</definedName>
  </definedNames>
  <calcPr calcId="152511"/>
</workbook>
</file>

<file path=xl/calcChain.xml><?xml version="1.0" encoding="utf-8"?>
<calcChain xmlns="http://schemas.openxmlformats.org/spreadsheetml/2006/main">
  <c r="E145" i="3" l="1"/>
  <c r="E76" i="3" l="1"/>
  <c r="E173" i="3" l="1"/>
  <c r="E171" i="3"/>
  <c r="E169" i="3"/>
  <c r="E166" i="3"/>
  <c r="E164" i="3"/>
  <c r="E162" i="3"/>
  <c r="E159" i="3" s="1"/>
  <c r="E160" i="3"/>
  <c r="E168" i="3" l="1"/>
  <c r="E158" i="3" s="1"/>
  <c r="E155" i="3" l="1"/>
  <c r="E154" i="3" s="1"/>
  <c r="E152" i="3"/>
  <c r="E151" i="3" s="1"/>
  <c r="E150" i="3" s="1"/>
  <c r="E148" i="3"/>
  <c r="E146" i="3"/>
  <c r="E141" i="3"/>
  <c r="E140" i="3" s="1"/>
  <c r="E137" i="3"/>
  <c r="E136" i="3" s="1"/>
  <c r="E133" i="3"/>
  <c r="E132" i="3" s="1"/>
  <c r="E130" i="3"/>
  <c r="E128" i="3"/>
  <c r="E126" i="3"/>
  <c r="E124" i="3"/>
  <c r="E122" i="3"/>
  <c r="E119" i="3"/>
  <c r="E118" i="3" s="1"/>
  <c r="E115" i="3"/>
  <c r="E114" i="3" s="1"/>
  <c r="E111" i="3"/>
  <c r="E110" i="3" s="1"/>
  <c r="E109" i="3" l="1"/>
  <c r="E108" i="3" s="1"/>
  <c r="E80" i="3" l="1"/>
  <c r="E72" i="3" l="1"/>
  <c r="E71" i="3" s="1"/>
  <c r="E55" i="3"/>
  <c r="E59" i="3"/>
  <c r="E57" i="3"/>
  <c r="E38" i="3" l="1"/>
  <c r="E36" i="3"/>
  <c r="E32" i="3"/>
  <c r="E30" i="3"/>
  <c r="E28" i="3"/>
  <c r="E26" i="3"/>
  <c r="E18" i="3"/>
  <c r="E35" i="3" l="1"/>
  <c r="E25" i="3"/>
  <c r="E102" i="3" l="1"/>
  <c r="E101" i="3" s="1"/>
  <c r="E86" i="3" l="1"/>
  <c r="E83" i="3" s="1"/>
  <c r="E176" i="3" l="1"/>
  <c r="E175" i="3" s="1"/>
  <c r="E157" i="3" s="1"/>
  <c r="E106" i="3" l="1"/>
  <c r="E105" i="3" s="1"/>
  <c r="E100" i="3"/>
  <c r="E95" i="3"/>
  <c r="E94" i="3" s="1"/>
  <c r="E93" i="3" s="1"/>
  <c r="E91" i="3"/>
  <c r="E90" i="3" s="1"/>
  <c r="E82" i="3"/>
  <c r="E75" i="3"/>
  <c r="E74" i="3" s="1"/>
  <c r="E69" i="3"/>
  <c r="E67" i="3"/>
  <c r="E65" i="3"/>
  <c r="E63" i="3"/>
  <c r="E53" i="3"/>
  <c r="E52" i="3" s="1"/>
  <c r="E45" i="3"/>
  <c r="E50" i="3"/>
  <c r="E48" i="3"/>
  <c r="E42" i="3"/>
  <c r="E40" i="3"/>
  <c r="E24" i="3"/>
  <c r="E15" i="3"/>
  <c r="E14" i="3" s="1"/>
  <c r="E34" i="3" l="1"/>
  <c r="E62" i="3"/>
  <c r="E61" i="3" s="1"/>
  <c r="E13" i="3"/>
  <c r="E99" i="3"/>
  <c r="E47" i="3"/>
  <c r="E44" i="3" s="1"/>
  <c r="E89" i="3"/>
  <c r="E12" i="3" l="1"/>
  <c r="E178" i="3" s="1"/>
</calcChain>
</file>

<file path=xl/sharedStrings.xml><?xml version="1.0" encoding="utf-8"?>
<sst xmlns="http://schemas.openxmlformats.org/spreadsheetml/2006/main" count="511" uniqueCount="347">
  <si>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</si>
  <si>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</si>
  <si>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</si>
  <si>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</si>
  <si>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</si>
  <si>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</si>
  <si>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</si>
  <si>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</si>
  <si>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</si>
  <si>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</si>
  <si>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</si>
  <si>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</si>
  <si>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</si>
  <si>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</si>
  <si>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</si>
  <si>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</si>
  <si>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</si>
  <si>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</si>
  <si>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</si>
  <si>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</si>
  <si>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</si>
  <si>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</si>
  <si>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</si>
  <si>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</si>
  <si>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</si>
  <si>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</si>
  <si>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</si>
  <si>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</si>
  <si>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</si>
  <si>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</si>
  <si>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</si>
  <si>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</si>
  <si>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</si>
  <si>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</si>
  <si>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</si>
  <si>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</si>
  <si>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</si>
  <si>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</si>
  <si>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</si>
  <si>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</si>
  <si>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</si>
  <si>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</si>
  <si>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</si>
  <si>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</si>
  <si>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</si>
  <si>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</si>
  <si>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</si>
  <si>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</si>
  <si>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</si>
  <si>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</si>
  <si>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</si>
  <si>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</si>
  <si>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</si>
  <si>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</si>
  <si>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</si>
  <si>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</si>
  <si>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</si>
  <si>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</si>
  <si>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</si>
  <si>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</si>
  <si>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</si>
  <si>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</si>
  <si>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</si>
  <si>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</si>
  <si>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</si>
  <si>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</si>
  <si>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</si>
  <si>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</si>
  <si>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</si>
  <si>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</si>
  <si>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</si>
  <si>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</si>
  <si>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</si>
  <si>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</si>
  <si>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</si>
  <si>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</si>
  <si>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</si>
  <si>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</si>
  <si>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</si>
  <si>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</si>
  <si>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</si>
  <si>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</si>
  <si>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</si>
  <si>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</si>
  <si>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</si>
  <si>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</si>
  <si>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</si>
  <si>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</si>
  <si>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</si>
  <si>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</si>
  <si>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</si>
  <si>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</si>
  <si>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</si>
  <si>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</si>
  <si>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</si>
  <si>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</si>
  <si>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</si>
  <si>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</si>
  <si>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</si>
  <si>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</si>
  <si>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</si>
  <si>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</si>
  <si>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</si>
  <si>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</si>
  <si>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</si>
  <si>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</si>
  <si>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</si>
  <si>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</si>
  <si>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</si>
  <si>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</si>
  <si>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</si>
  <si>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</si>
  <si>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</si>
  <si>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</si>
  <si>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</si>
  <si>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</si>
  <si>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</si>
  <si>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</si>
  <si>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</si>
  <si>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</si>
  <si>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</si>
  <si>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</si>
  <si>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</si>
  <si>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</si>
  <si>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</si>
  <si>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</si>
  <si>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</si>
  <si>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</si>
  <si>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</si>
  <si>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</si>
  <si>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</si>
  <si>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</si>
  <si>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</si>
  <si>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</si>
  <si>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</si>
  <si>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</si>
  <si>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</si>
  <si>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</si>
  <si>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</si>
  <si>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</si>
  <si>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</si>
  <si>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</si>
  <si>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</si>
  <si>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</si>
  <si>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</si>
  <si>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</si>
  <si>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</si>
  <si>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</si>
  <si>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</si>
  <si>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</si>
  <si>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</si>
  <si>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</si>
  <si>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</si>
  <si>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</si>
  <si>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</si>
  <si>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</si>
  <si>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</si>
  <si>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</si>
  <si>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</si>
  <si>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</si>
  <si>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</si>
  <si>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</si>
  <si>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</si>
  <si>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</si>
  <si>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</si>
  <si>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</si>
  <si>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</si>
  <si>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</si>
  <si>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</si>
  <si>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</si>
  <si>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</si>
  <si>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</si>
  <si>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</si>
  <si>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</si>
  <si>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</si>
  <si>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</si>
  <si>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</si>
  <si>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</si>
  <si>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</si>
  <si>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</si>
  <si>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</si>
  <si>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</si>
  <si>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</si>
  <si>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</si>
  <si>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</si>
  <si>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</si>
  <si>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</si>
  <si>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000 2 04 00 00 0 00 0 000 000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</si>
  <si>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</si>
  <si>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</si>
  <si>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</si>
  <si>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</si>
  <si>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</si>
  <si>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</si>
  <si>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</si>
  <si>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</si>
  <si>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</si>
  <si>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</si>
  <si>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</si>
  <si>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</si>
  <si>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</si>
  <si>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</si>
  <si>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</si>
  <si>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</si>
  <si>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</si>
  <si>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000 2 04 04 00 0 04 0000 150</t>
  </si>
  <si>
    <t>128 1 14 02 04 3 04 0 000 410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</si>
  <si>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</si>
  <si>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</si>
  <si>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</si>
  <si>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</si>
  <si>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</si>
  <si>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</si>
  <si>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</si>
  <si>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</si>
  <si>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</si>
  <si>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</si>
  <si>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</si>
  <si>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</si>
  <si>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</si>
  <si>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</si>
  <si>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</si>
  <si>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</si>
  <si>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</si>
  <si>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</si>
  <si>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</si>
  <si>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</si>
  <si>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</si>
  <si>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</si>
  <si>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</si>
  <si>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</si>
  <si>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</si>
  <si>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</si>
  <si>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</si>
  <si>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</si>
  <si>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 xml:space="preserve">Доходы бюджета муниципального образования город Норильск по кодам классификации доходов бюджетов на 2021 год 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</si>
  <si>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</si>
  <si>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</si>
  <si>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</si>
  <si>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100 1 03 02 23 1 01 0 000 110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</si>
  <si>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</si>
  <si>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</si>
  <si>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</si>
  <si>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</si>
  <si>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</si>
  <si>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</si>
  <si>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</si>
  <si>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</si>
  <si>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</si>
  <si>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</si>
  <si>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</si>
  <si>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</si>
  <si>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</si>
  <si>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</si>
  <si>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</si>
  <si>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</si>
  <si>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</si>
  <si>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</si>
  <si>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000 1 08 07 17 0 01 0 000 110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</si>
  <si>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</si>
  <si>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</si>
  <si>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</si>
  <si>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</si>
  <si>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</si>
  <si>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</si>
  <si>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</si>
  <si>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</si>
  <si>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</si>
  <si>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</si>
  <si>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</si>
  <si>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</si>
  <si>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</si>
  <si>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</si>
  <si>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</si>
  <si>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</si>
  <si>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</si>
  <si>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</si>
  <si>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</si>
  <si>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</si>
  <si>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</si>
  <si>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</si>
  <si>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</si>
  <si>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</si>
  <si>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006 1 16 01 07 3 01 0 000 140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</si>
  <si>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</si>
  <si>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</si>
  <si>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</si>
  <si>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</si>
  <si>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</si>
  <si>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</si>
  <si>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</si>
  <si>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</si>
  <si>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</si>
  <si>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</si>
  <si>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</si>
  <si>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</si>
  <si>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</si>
  <si>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</si>
  <si>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</si>
  <si>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</si>
  <si>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</si>
  <si>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</si>
  <si>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</si>
  <si>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</si>
  <si>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</si>
  <si>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</si>
  <si>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</si>
  <si>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</si>
  <si>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</si>
  <si>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</si>
  <si>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</si>
  <si>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</si>
  <si>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</si>
  <si>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</si>
  <si>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</si>
  <si>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</si>
  <si>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</si>
  <si>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</si>
  <si>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</si>
  <si>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000 1 16 10 00 0 00 0 000 140</t>
  </si>
  <si>
    <t>Платежи в целях возмещения причиненного ущерба (убытков)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</si>
  <si>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</si>
  <si>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</si>
  <si>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</si>
  <si>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</si>
  <si>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</si>
  <si>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</si>
  <si>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000 2 02 25 21 0 00 0 000 150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</si>
  <si>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</si>
  <si>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099 2 02 25 21 0 04 0 000 150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</si>
  <si>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</si>
  <si>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</si>
  <si>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</si>
  <si>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</si>
  <si>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</si>
  <si>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</si>
  <si>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</si>
  <si>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</si>
  <si>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</si>
  <si>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</si>
  <si>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</si>
  <si>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</si>
  <si>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</si>
  <si>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</si>
  <si>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</si>
  <si>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</si>
  <si>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от "15" декабря 2020 № 24/5-553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</si>
</sst>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Arial Cyr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right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justify" vertical="center" wrapText="1"/>
    </xf>
    <xf numFmtId="165" fontId="3" fillId="0" borderId="5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justify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horizontal="justify" vertical="center" wrapText="1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  <xf numFmtId="0" fontId="14" fillId="0" borderId="0" xfId="0" applyFont="1" applyFill="1"/>
    <xf numFmtId="0" fontId="14" fillId="0" borderId="0" xfId="0" applyFont="1"/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8"/>
  <sheetViews>
    <sheetView tabSelected="1" view="pageBreakPreview" topLeftCell="C1" zoomScale="85" zoomScaleNormal="80" zoomScaleSheetLayoutView="85" workbookViewId="0">
      <selection activeCell="D8" sqref="D8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8.81640625" style="8"/>
    <col min="7" max="7" width="89" style="8" customWidth="1"/>
    <col min="8" max="16384" width="8.81640625" style="8"/>
  </cols>
  <sheetData>
    <row r="1" spans="1:5" s="15" customFormat="1" ht="15" customHeight="1" x14ac:dyDescent="0.35">
      <c r="C1" s="36" t="s">
        <v>176</v>
      </c>
      <c r="D1" s="36"/>
      <c r="E1" s="36"/>
    </row>
    <row r="2" spans="1:5" ht="16.5" x14ac:dyDescent="0.35">
      <c r="C2" s="36" t="s">
        <v>173</v>
      </c>
      <c r="D2" s="36"/>
      <c r="E2" s="36"/>
    </row>
    <row r="3" spans="1:5" ht="16.5" x14ac:dyDescent="0.35">
      <c r="C3" s="36" t="s">
        <v>174</v>
      </c>
      <c r="D3" s="36"/>
      <c r="E3" s="36"/>
    </row>
    <row r="4" spans="1:5" ht="15" customHeight="1" x14ac:dyDescent="0.35">
      <c r="C4" s="36" t="s">
        <v>346</v>
      </c>
      <c r="D4" s="36"/>
      <c r="E4" s="36"/>
    </row>
    <row r="5" spans="1:5" ht="16.5" x14ac:dyDescent="0.35">
      <c r="C5" s="43"/>
      <c r="D5" s="43"/>
      <c r="E5" s="44"/>
    </row>
    <row r="6" spans="1:5" ht="19.75" customHeight="1" x14ac:dyDescent="0.35">
      <c r="A6" s="7" t="s">
        <v>0</v>
      </c>
      <c r="B6" s="7"/>
      <c r="C6" s="45" t="s">
        <v>235</v>
      </c>
      <c r="D6" s="45"/>
      <c r="E6" s="45"/>
    </row>
    <row r="7" spans="1:5" x14ac:dyDescent="0.35">
      <c r="A7" s="9"/>
      <c r="B7" s="9"/>
      <c r="C7" s="10"/>
      <c r="D7" s="10"/>
      <c r="E7" s="9"/>
    </row>
    <row r="8" spans="1:5" ht="18.75" customHeight="1" x14ac:dyDescent="0.35">
      <c r="A8" s="11"/>
      <c r="B8" s="11"/>
      <c r="C8" s="12"/>
      <c r="D8" s="12"/>
      <c r="E8" s="16" t="s">
        <v>175</v>
      </c>
    </row>
    <row r="9" spans="1:5" ht="49.5" customHeight="1" x14ac:dyDescent="0.35">
      <c r="A9" s="37" t="s">
        <v>4</v>
      </c>
      <c r="B9" s="37" t="s">
        <v>5</v>
      </c>
      <c r="C9" s="39" t="s">
        <v>172</v>
      </c>
      <c r="D9" s="39" t="s">
        <v>185</v>
      </c>
      <c r="E9" s="41" t="s">
        <v>177</v>
      </c>
    </row>
    <row r="10" spans="1:5" ht="18" customHeight="1" x14ac:dyDescent="0.35">
      <c r="A10" s="38"/>
      <c r="B10" s="38"/>
      <c r="C10" s="40"/>
      <c r="D10" s="40"/>
      <c r="E10" s="42"/>
    </row>
    <row r="11" spans="1:5" x14ac:dyDescent="0.35">
      <c r="A11" s="13" t="s">
        <v>1</v>
      </c>
      <c r="B11" s="13" t="s">
        <v>2</v>
      </c>
      <c r="C11" s="14" t="s">
        <v>1</v>
      </c>
      <c r="D11" s="14" t="s">
        <v>2</v>
      </c>
      <c r="E11" s="13" t="s">
        <v>3</v>
      </c>
    </row>
    <row r="12" spans="1:5" ht="26.25" customHeight="1" x14ac:dyDescent="0.35">
      <c r="A12" s="3" t="s">
        <v>7</v>
      </c>
      <c r="B12" s="2" t="s">
        <v>6</v>
      </c>
      <c r="C12" s="5" t="s">
        <v>95</v>
      </c>
      <c r="D12" s="6" t="s">
        <v>7</v>
      </c>
      <c r="E12" s="19">
        <f>E13+E24+E34+E44+E52+E61+E82+E89+E99+E108</f>
        <v>11658736.500000004</v>
      </c>
    </row>
    <row r="13" spans="1:5" ht="24" customHeight="1" x14ac:dyDescent="0.35">
      <c r="A13" s="3" t="s">
        <v>8</v>
      </c>
      <c r="B13" s="2" t="s">
        <v>6</v>
      </c>
      <c r="C13" s="5" t="s">
        <v>96</v>
      </c>
      <c r="D13" s="6" t="s">
        <v>8</v>
      </c>
      <c r="E13" s="19">
        <f>E14+E18</f>
        <v>9506906.6999999993</v>
      </c>
    </row>
    <row r="14" spans="1:5" ht="18" x14ac:dyDescent="0.35">
      <c r="A14" s="4" t="s">
        <v>10</v>
      </c>
      <c r="B14" s="1" t="s">
        <v>9</v>
      </c>
      <c r="C14" s="17" t="s">
        <v>97</v>
      </c>
      <c r="D14" s="18" t="s">
        <v>10</v>
      </c>
      <c r="E14" s="20">
        <f>E15</f>
        <v>5296754</v>
      </c>
    </row>
    <row r="15" spans="1:5" ht="40.5" customHeight="1" x14ac:dyDescent="0.35">
      <c r="A15" s="4" t="s">
        <v>11</v>
      </c>
      <c r="B15" s="1" t="s">
        <v>9</v>
      </c>
      <c r="C15" s="17" t="s">
        <v>98</v>
      </c>
      <c r="D15" s="18" t="s">
        <v>11</v>
      </c>
      <c r="E15" s="20">
        <f>E16+E17</f>
        <v>5296754</v>
      </c>
    </row>
    <row r="16" spans="1:5" ht="36" x14ac:dyDescent="0.35">
      <c r="A16" s="4" t="s">
        <v>12</v>
      </c>
      <c r="B16" s="1" t="s">
        <v>9</v>
      </c>
      <c r="C16" s="17" t="s">
        <v>99</v>
      </c>
      <c r="D16" s="18" t="s">
        <v>12</v>
      </c>
      <c r="E16" s="20">
        <v>495582</v>
      </c>
    </row>
    <row r="17" spans="1:5" ht="54" customHeight="1" x14ac:dyDescent="0.35">
      <c r="A17" s="4" t="s">
        <v>13</v>
      </c>
      <c r="B17" s="1" t="s">
        <v>9</v>
      </c>
      <c r="C17" s="17" t="s">
        <v>100</v>
      </c>
      <c r="D17" s="18" t="s">
        <v>13</v>
      </c>
      <c r="E17" s="34">
        <v>4801172</v>
      </c>
    </row>
    <row r="18" spans="1:5" ht="21.75" customHeight="1" x14ac:dyDescent="0.35">
      <c r="A18" s="4" t="s">
        <v>14</v>
      </c>
      <c r="B18" s="1" t="s">
        <v>9</v>
      </c>
      <c r="C18" s="17" t="s">
        <v>101</v>
      </c>
      <c r="D18" s="18" t="s">
        <v>14</v>
      </c>
      <c r="E18" s="20">
        <f>E19+E20+E21+E22+E23</f>
        <v>4210152.7</v>
      </c>
    </row>
    <row r="19" spans="1:5" ht="82.5" customHeight="1" x14ac:dyDescent="0.35">
      <c r="A19" s="4" t="s">
        <v>15</v>
      </c>
      <c r="B19" s="1" t="s">
        <v>9</v>
      </c>
      <c r="C19" s="17" t="s">
        <v>102</v>
      </c>
      <c r="D19" s="18" t="s">
        <v>15</v>
      </c>
      <c r="E19" s="20">
        <v>3983583.3</v>
      </c>
    </row>
    <row r="20" spans="1:5" ht="112.5" customHeight="1" x14ac:dyDescent="0.35">
      <c r="A20" s="4" t="s">
        <v>16</v>
      </c>
      <c r="B20" s="1" t="s">
        <v>9</v>
      </c>
      <c r="C20" s="17" t="s">
        <v>103</v>
      </c>
      <c r="D20" s="18" t="s">
        <v>186</v>
      </c>
      <c r="E20" s="20">
        <v>6265</v>
      </c>
    </row>
    <row r="21" spans="1:5" ht="43.5" customHeight="1" x14ac:dyDescent="0.35">
      <c r="A21" s="4" t="s">
        <v>17</v>
      </c>
      <c r="B21" s="1" t="s">
        <v>9</v>
      </c>
      <c r="C21" s="17" t="s">
        <v>104</v>
      </c>
      <c r="D21" s="18" t="s">
        <v>17</v>
      </c>
      <c r="E21" s="20">
        <v>7484.1</v>
      </c>
    </row>
    <row r="22" spans="1:5" ht="93" customHeight="1" x14ac:dyDescent="0.35">
      <c r="A22" s="4" t="s">
        <v>18</v>
      </c>
      <c r="B22" s="1" t="s">
        <v>9</v>
      </c>
      <c r="C22" s="17" t="s">
        <v>105</v>
      </c>
      <c r="D22" s="18" t="s">
        <v>18</v>
      </c>
      <c r="E22" s="34">
        <v>2469.1999999999998</v>
      </c>
    </row>
    <row r="23" spans="1:5" ht="46.5" customHeight="1" x14ac:dyDescent="0.35">
      <c r="A23" s="21"/>
      <c r="B23" s="22"/>
      <c r="C23" s="30" t="s">
        <v>238</v>
      </c>
      <c r="D23" s="28" t="s">
        <v>269</v>
      </c>
      <c r="E23" s="23">
        <v>210351.1</v>
      </c>
    </row>
    <row r="24" spans="1:5" ht="43.5" customHeight="1" x14ac:dyDescent="0.35">
      <c r="A24" s="3" t="s">
        <v>19</v>
      </c>
      <c r="B24" s="2" t="s">
        <v>6</v>
      </c>
      <c r="C24" s="5" t="s">
        <v>106</v>
      </c>
      <c r="D24" s="6" t="s">
        <v>19</v>
      </c>
      <c r="E24" s="19">
        <f>E25</f>
        <v>22260.799999999999</v>
      </c>
    </row>
    <row r="25" spans="1:5" ht="45" customHeight="1" x14ac:dyDescent="0.35">
      <c r="A25" s="4" t="s">
        <v>21</v>
      </c>
      <c r="B25" s="1" t="s">
        <v>20</v>
      </c>
      <c r="C25" s="17" t="s">
        <v>107</v>
      </c>
      <c r="D25" s="18" t="s">
        <v>21</v>
      </c>
      <c r="E25" s="20">
        <f>E26+E28+E30+E32</f>
        <v>22260.799999999999</v>
      </c>
    </row>
    <row r="26" spans="1:5" ht="77.25" customHeight="1" x14ac:dyDescent="0.35">
      <c r="A26" s="4" t="s">
        <v>22</v>
      </c>
      <c r="B26" s="1" t="s">
        <v>20</v>
      </c>
      <c r="C26" s="30" t="s">
        <v>108</v>
      </c>
      <c r="D26" s="28" t="s">
        <v>22</v>
      </c>
      <c r="E26" s="31">
        <f>E27</f>
        <v>10221.299999999999</v>
      </c>
    </row>
    <row r="27" spans="1:5" ht="117.75" customHeight="1" x14ac:dyDescent="0.35">
      <c r="A27" s="4" t="s">
        <v>23</v>
      </c>
      <c r="B27" s="1" t="s">
        <v>20</v>
      </c>
      <c r="C27" s="30" t="s">
        <v>239</v>
      </c>
      <c r="D27" s="28" t="s">
        <v>240</v>
      </c>
      <c r="E27" s="31">
        <v>10221.299999999999</v>
      </c>
    </row>
    <row r="28" spans="1:5" ht="97.5" customHeight="1" x14ac:dyDescent="0.35">
      <c r="A28" s="4" t="s">
        <v>24</v>
      </c>
      <c r="B28" s="1" t="s">
        <v>20</v>
      </c>
      <c r="C28" s="30" t="s">
        <v>109</v>
      </c>
      <c r="D28" s="28" t="s">
        <v>23</v>
      </c>
      <c r="E28" s="31">
        <f>E29</f>
        <v>58.3</v>
      </c>
    </row>
    <row r="29" spans="1:5" ht="135.75" customHeight="1" x14ac:dyDescent="0.35">
      <c r="A29" s="4" t="s">
        <v>25</v>
      </c>
      <c r="B29" s="1" t="s">
        <v>20</v>
      </c>
      <c r="C29" s="30" t="s">
        <v>241</v>
      </c>
      <c r="D29" s="28" t="s">
        <v>242</v>
      </c>
      <c r="E29" s="31">
        <v>58.3</v>
      </c>
    </row>
    <row r="30" spans="1:5" ht="74.25" customHeight="1" x14ac:dyDescent="0.35">
      <c r="A30" s="21"/>
      <c r="B30" s="22"/>
      <c r="C30" s="30" t="s">
        <v>110</v>
      </c>
      <c r="D30" s="28" t="s">
        <v>24</v>
      </c>
      <c r="E30" s="31">
        <f>E31</f>
        <v>13445.5</v>
      </c>
    </row>
    <row r="31" spans="1:5" ht="115.5" customHeight="1" x14ac:dyDescent="0.35">
      <c r="A31" s="21"/>
      <c r="B31" s="22"/>
      <c r="C31" s="30" t="s">
        <v>243</v>
      </c>
      <c r="D31" s="28" t="s">
        <v>244</v>
      </c>
      <c r="E31" s="31">
        <v>13445.5</v>
      </c>
    </row>
    <row r="32" spans="1:5" ht="82.5" customHeight="1" x14ac:dyDescent="0.35">
      <c r="A32" s="21"/>
      <c r="B32" s="22"/>
      <c r="C32" s="30" t="s">
        <v>111</v>
      </c>
      <c r="D32" s="28" t="s">
        <v>25</v>
      </c>
      <c r="E32" s="31">
        <f>E33</f>
        <v>-1464.3</v>
      </c>
    </row>
    <row r="33" spans="1:5" ht="114.75" customHeight="1" x14ac:dyDescent="0.35">
      <c r="A33" s="21"/>
      <c r="B33" s="22"/>
      <c r="C33" s="30" t="s">
        <v>245</v>
      </c>
      <c r="D33" s="28" t="s">
        <v>246</v>
      </c>
      <c r="E33" s="31">
        <v>-1464.3</v>
      </c>
    </row>
    <row r="34" spans="1:5" ht="25.5" customHeight="1" x14ac:dyDescent="0.35">
      <c r="A34" s="3" t="s">
        <v>26</v>
      </c>
      <c r="B34" s="2" t="s">
        <v>6</v>
      </c>
      <c r="C34" s="5" t="s">
        <v>112</v>
      </c>
      <c r="D34" s="6" t="s">
        <v>26</v>
      </c>
      <c r="E34" s="19">
        <f>E35+E40+E42</f>
        <v>400438.30000000005</v>
      </c>
    </row>
    <row r="35" spans="1:5" ht="39" customHeight="1" x14ac:dyDescent="0.35">
      <c r="A35" s="32"/>
      <c r="B35" s="33"/>
      <c r="C35" s="30" t="s">
        <v>236</v>
      </c>
      <c r="D35" s="28" t="s">
        <v>237</v>
      </c>
      <c r="E35" s="31">
        <f>E36+E38</f>
        <v>358665.9</v>
      </c>
    </row>
    <row r="36" spans="1:5" ht="45" customHeight="1" x14ac:dyDescent="0.35">
      <c r="A36" s="32"/>
      <c r="B36" s="33"/>
      <c r="C36" s="30" t="s">
        <v>247</v>
      </c>
      <c r="D36" s="28" t="s">
        <v>248</v>
      </c>
      <c r="E36" s="31">
        <f>E37</f>
        <v>301773.2</v>
      </c>
    </row>
    <row r="37" spans="1:5" ht="36" x14ac:dyDescent="0.35">
      <c r="A37" s="32"/>
      <c r="B37" s="33"/>
      <c r="C37" s="30" t="s">
        <v>249</v>
      </c>
      <c r="D37" s="28" t="s">
        <v>248</v>
      </c>
      <c r="E37" s="31">
        <v>301773.2</v>
      </c>
    </row>
    <row r="38" spans="1:5" ht="45.75" customHeight="1" x14ac:dyDescent="0.35">
      <c r="A38" s="32"/>
      <c r="B38" s="33"/>
      <c r="C38" s="30" t="s">
        <v>250</v>
      </c>
      <c r="D38" s="28" t="s">
        <v>251</v>
      </c>
      <c r="E38" s="31">
        <f>E39</f>
        <v>56892.7</v>
      </c>
    </row>
    <row r="39" spans="1:5" ht="78" customHeight="1" x14ac:dyDescent="0.35">
      <c r="A39" s="32"/>
      <c r="B39" s="33"/>
      <c r="C39" s="30" t="s">
        <v>252</v>
      </c>
      <c r="D39" s="28" t="s">
        <v>253</v>
      </c>
      <c r="E39" s="31">
        <v>56892.7</v>
      </c>
    </row>
    <row r="40" spans="1:5" ht="21.75" customHeight="1" x14ac:dyDescent="0.35">
      <c r="A40" s="4" t="s">
        <v>27</v>
      </c>
      <c r="B40" s="1" t="s">
        <v>9</v>
      </c>
      <c r="C40" s="17" t="s">
        <v>113</v>
      </c>
      <c r="D40" s="18" t="s">
        <v>27</v>
      </c>
      <c r="E40" s="20">
        <f>E41</f>
        <v>23091.5</v>
      </c>
    </row>
    <row r="41" spans="1:5" ht="21.75" customHeight="1" x14ac:dyDescent="0.35">
      <c r="A41" s="4" t="s">
        <v>27</v>
      </c>
      <c r="B41" s="1" t="s">
        <v>9</v>
      </c>
      <c r="C41" s="17" t="s">
        <v>114</v>
      </c>
      <c r="D41" s="18" t="s">
        <v>27</v>
      </c>
      <c r="E41" s="20">
        <v>23091.5</v>
      </c>
    </row>
    <row r="42" spans="1:5" ht="18" x14ac:dyDescent="0.35">
      <c r="A42" s="4" t="s">
        <v>28</v>
      </c>
      <c r="B42" s="1" t="s">
        <v>9</v>
      </c>
      <c r="C42" s="17" t="s">
        <v>115</v>
      </c>
      <c r="D42" s="18" t="s">
        <v>28</v>
      </c>
      <c r="E42" s="20">
        <f>E43</f>
        <v>18680.900000000001</v>
      </c>
    </row>
    <row r="43" spans="1:5" ht="38.25" customHeight="1" x14ac:dyDescent="0.35">
      <c r="A43" s="4" t="s">
        <v>29</v>
      </c>
      <c r="B43" s="1" t="s">
        <v>9</v>
      </c>
      <c r="C43" s="17" t="s">
        <v>116</v>
      </c>
      <c r="D43" s="18" t="s">
        <v>29</v>
      </c>
      <c r="E43" s="20">
        <v>18680.900000000001</v>
      </c>
    </row>
    <row r="44" spans="1:5" ht="25.5" customHeight="1" x14ac:dyDescent="0.35">
      <c r="A44" s="3" t="s">
        <v>30</v>
      </c>
      <c r="B44" s="2" t="s">
        <v>6</v>
      </c>
      <c r="C44" s="5" t="s">
        <v>117</v>
      </c>
      <c r="D44" s="6" t="s">
        <v>30</v>
      </c>
      <c r="E44" s="19">
        <f>E45+E47</f>
        <v>77395.600000000006</v>
      </c>
    </row>
    <row r="45" spans="1:5" ht="18" x14ac:dyDescent="0.35">
      <c r="A45" s="4" t="s">
        <v>31</v>
      </c>
      <c r="B45" s="1" t="s">
        <v>9</v>
      </c>
      <c r="C45" s="17" t="s">
        <v>118</v>
      </c>
      <c r="D45" s="18" t="s">
        <v>31</v>
      </c>
      <c r="E45" s="20">
        <f>E46</f>
        <v>61392.7</v>
      </c>
    </row>
    <row r="46" spans="1:5" ht="39.75" customHeight="1" x14ac:dyDescent="0.35">
      <c r="A46" s="4" t="s">
        <v>32</v>
      </c>
      <c r="B46" s="1" t="s">
        <v>9</v>
      </c>
      <c r="C46" s="17" t="s">
        <v>119</v>
      </c>
      <c r="D46" s="18" t="s">
        <v>32</v>
      </c>
      <c r="E46" s="20">
        <v>61392.7</v>
      </c>
    </row>
    <row r="47" spans="1:5" ht="18" x14ac:dyDescent="0.35">
      <c r="A47" s="4" t="s">
        <v>33</v>
      </c>
      <c r="B47" s="1" t="s">
        <v>9</v>
      </c>
      <c r="C47" s="17" t="s">
        <v>120</v>
      </c>
      <c r="D47" s="18" t="s">
        <v>33</v>
      </c>
      <c r="E47" s="20">
        <f>E48+E50</f>
        <v>16002.900000000001</v>
      </c>
    </row>
    <row r="48" spans="1:5" ht="18" x14ac:dyDescent="0.35">
      <c r="A48" s="4" t="s">
        <v>34</v>
      </c>
      <c r="B48" s="1" t="s">
        <v>9</v>
      </c>
      <c r="C48" s="17" t="s">
        <v>121</v>
      </c>
      <c r="D48" s="18" t="s">
        <v>34</v>
      </c>
      <c r="E48" s="20">
        <f>E49</f>
        <v>9522.6</v>
      </c>
    </row>
    <row r="49" spans="1:5" ht="36.75" customHeight="1" x14ac:dyDescent="0.35">
      <c r="A49" s="4" t="s">
        <v>35</v>
      </c>
      <c r="B49" s="1" t="s">
        <v>9</v>
      </c>
      <c r="C49" s="17" t="s">
        <v>122</v>
      </c>
      <c r="D49" s="18" t="s">
        <v>35</v>
      </c>
      <c r="E49" s="20">
        <v>9522.6</v>
      </c>
    </row>
    <row r="50" spans="1:5" ht="18" x14ac:dyDescent="0.35">
      <c r="A50" s="4" t="s">
        <v>36</v>
      </c>
      <c r="B50" s="1" t="s">
        <v>9</v>
      </c>
      <c r="C50" s="17" t="s">
        <v>123</v>
      </c>
      <c r="D50" s="18" t="s">
        <v>36</v>
      </c>
      <c r="E50" s="20">
        <f>E51</f>
        <v>6480.3</v>
      </c>
    </row>
    <row r="51" spans="1:5" ht="36.75" customHeight="1" x14ac:dyDescent="0.35">
      <c r="A51" s="4" t="s">
        <v>37</v>
      </c>
      <c r="B51" s="1" t="s">
        <v>9</v>
      </c>
      <c r="C51" s="17" t="s">
        <v>124</v>
      </c>
      <c r="D51" s="18" t="s">
        <v>37</v>
      </c>
      <c r="E51" s="20">
        <v>6480.3</v>
      </c>
    </row>
    <row r="52" spans="1:5" ht="24" customHeight="1" x14ac:dyDescent="0.35">
      <c r="A52" s="3" t="s">
        <v>38</v>
      </c>
      <c r="B52" s="2" t="s">
        <v>6</v>
      </c>
      <c r="C52" s="5" t="s">
        <v>125</v>
      </c>
      <c r="D52" s="6" t="s">
        <v>38</v>
      </c>
      <c r="E52" s="19">
        <f>E53+E55+E57</f>
        <v>66977.299999999988</v>
      </c>
    </row>
    <row r="53" spans="1:5" ht="38.25" customHeight="1" x14ac:dyDescent="0.35">
      <c r="A53" s="4" t="s">
        <v>39</v>
      </c>
      <c r="B53" s="1" t="s">
        <v>9</v>
      </c>
      <c r="C53" s="17" t="s">
        <v>127</v>
      </c>
      <c r="D53" s="18" t="s">
        <v>39</v>
      </c>
      <c r="E53" s="20">
        <f>E54</f>
        <v>43400.6</v>
      </c>
    </row>
    <row r="54" spans="1:5" ht="54" x14ac:dyDescent="0.35">
      <c r="A54" s="4" t="s">
        <v>40</v>
      </c>
      <c r="B54" s="1" t="s">
        <v>9</v>
      </c>
      <c r="C54" s="17" t="s">
        <v>126</v>
      </c>
      <c r="D54" s="18" t="s">
        <v>40</v>
      </c>
      <c r="E54" s="20">
        <v>43400.6</v>
      </c>
    </row>
    <row r="55" spans="1:5" ht="56.25" customHeight="1" x14ac:dyDescent="0.35">
      <c r="A55" s="4" t="s">
        <v>42</v>
      </c>
      <c r="B55" s="1" t="s">
        <v>41</v>
      </c>
      <c r="C55" s="30" t="s">
        <v>254</v>
      </c>
      <c r="D55" s="28" t="s">
        <v>255</v>
      </c>
      <c r="E55" s="20">
        <f>E56</f>
        <v>21.7</v>
      </c>
    </row>
    <row r="56" spans="1:5" ht="72" x14ac:dyDescent="0.35">
      <c r="A56" s="4" t="s">
        <v>43</v>
      </c>
      <c r="B56" s="1" t="s">
        <v>41</v>
      </c>
      <c r="C56" s="30" t="s">
        <v>256</v>
      </c>
      <c r="D56" s="28" t="s">
        <v>257</v>
      </c>
      <c r="E56" s="20">
        <v>21.7</v>
      </c>
    </row>
    <row r="57" spans="1:5" ht="40.5" customHeight="1" x14ac:dyDescent="0.35">
      <c r="A57" s="4" t="s">
        <v>44</v>
      </c>
      <c r="B57" s="1" t="s">
        <v>41</v>
      </c>
      <c r="C57" s="30" t="s">
        <v>128</v>
      </c>
      <c r="D57" s="28" t="s">
        <v>42</v>
      </c>
      <c r="E57" s="31">
        <f>E58+E59</f>
        <v>23555</v>
      </c>
    </row>
    <row r="58" spans="1:5" ht="39" customHeight="1" x14ac:dyDescent="0.35">
      <c r="A58" s="4" t="s">
        <v>45</v>
      </c>
      <c r="B58" s="1" t="s">
        <v>41</v>
      </c>
      <c r="C58" s="30" t="s">
        <v>129</v>
      </c>
      <c r="D58" s="28" t="s">
        <v>43</v>
      </c>
      <c r="E58" s="31">
        <v>55</v>
      </c>
    </row>
    <row r="59" spans="1:5" ht="63.75" customHeight="1" x14ac:dyDescent="0.35">
      <c r="A59" s="21"/>
      <c r="B59" s="22"/>
      <c r="C59" s="30" t="s">
        <v>258</v>
      </c>
      <c r="D59" s="28" t="s">
        <v>44</v>
      </c>
      <c r="E59" s="31">
        <f>E60</f>
        <v>23500</v>
      </c>
    </row>
    <row r="60" spans="1:5" ht="90.75" customHeight="1" x14ac:dyDescent="0.35">
      <c r="A60" s="21"/>
      <c r="B60" s="22"/>
      <c r="C60" s="30" t="s">
        <v>130</v>
      </c>
      <c r="D60" s="28" t="s">
        <v>45</v>
      </c>
      <c r="E60" s="31">
        <v>23500</v>
      </c>
    </row>
    <row r="61" spans="1:5" ht="36.75" customHeight="1" x14ac:dyDescent="0.35">
      <c r="A61" s="3" t="s">
        <v>46</v>
      </c>
      <c r="B61" s="2" t="s">
        <v>6</v>
      </c>
      <c r="C61" s="5" t="s">
        <v>131</v>
      </c>
      <c r="D61" s="6" t="s">
        <v>46</v>
      </c>
      <c r="E61" s="19">
        <f>E62+E74</f>
        <v>774998.8</v>
      </c>
    </row>
    <row r="62" spans="1:5" ht="89.25" customHeight="1" x14ac:dyDescent="0.35">
      <c r="A62" s="4" t="s">
        <v>48</v>
      </c>
      <c r="B62" s="1" t="s">
        <v>47</v>
      </c>
      <c r="C62" s="17" t="s">
        <v>132</v>
      </c>
      <c r="D62" s="18" t="s">
        <v>48</v>
      </c>
      <c r="E62" s="20">
        <f>E63+E65+E67+E69+E71</f>
        <v>672830.8</v>
      </c>
    </row>
    <row r="63" spans="1:5" ht="70.5" customHeight="1" x14ac:dyDescent="0.35">
      <c r="A63" s="4" t="s">
        <v>49</v>
      </c>
      <c r="B63" s="1" t="s">
        <v>47</v>
      </c>
      <c r="C63" s="17" t="s">
        <v>133</v>
      </c>
      <c r="D63" s="18" t="s">
        <v>49</v>
      </c>
      <c r="E63" s="20">
        <f>E64</f>
        <v>540059.80000000005</v>
      </c>
    </row>
    <row r="64" spans="1:5" ht="77.25" customHeight="1" x14ac:dyDescent="0.35">
      <c r="A64" s="4" t="s">
        <v>50</v>
      </c>
      <c r="B64" s="1" t="s">
        <v>47</v>
      </c>
      <c r="C64" s="17" t="s">
        <v>134</v>
      </c>
      <c r="D64" s="18" t="s">
        <v>50</v>
      </c>
      <c r="E64" s="20">
        <v>540059.80000000005</v>
      </c>
    </row>
    <row r="65" spans="1:5" ht="76.5" customHeight="1" x14ac:dyDescent="0.35">
      <c r="A65" s="4" t="s">
        <v>51</v>
      </c>
      <c r="B65" s="1" t="s">
        <v>47</v>
      </c>
      <c r="C65" s="17" t="s">
        <v>135</v>
      </c>
      <c r="D65" s="18" t="s">
        <v>51</v>
      </c>
      <c r="E65" s="20">
        <f>E66</f>
        <v>1773.3</v>
      </c>
    </row>
    <row r="66" spans="1:5" ht="79.5" customHeight="1" x14ac:dyDescent="0.35">
      <c r="A66" s="4" t="s">
        <v>52</v>
      </c>
      <c r="B66" s="1" t="s">
        <v>47</v>
      </c>
      <c r="C66" s="17" t="s">
        <v>136</v>
      </c>
      <c r="D66" s="18" t="s">
        <v>52</v>
      </c>
      <c r="E66" s="20">
        <v>1773.3</v>
      </c>
    </row>
    <row r="67" spans="1:5" ht="89.25" customHeight="1" x14ac:dyDescent="0.35">
      <c r="A67" s="4" t="s">
        <v>51</v>
      </c>
      <c r="B67" s="1" t="s">
        <v>47</v>
      </c>
      <c r="C67" s="17" t="s">
        <v>178</v>
      </c>
      <c r="D67" s="28" t="s">
        <v>259</v>
      </c>
      <c r="E67" s="20">
        <f>E68</f>
        <v>1127.2</v>
      </c>
    </row>
    <row r="68" spans="1:5" ht="75.75" customHeight="1" x14ac:dyDescent="0.35">
      <c r="A68" s="4" t="s">
        <v>52</v>
      </c>
      <c r="B68" s="1" t="s">
        <v>47</v>
      </c>
      <c r="C68" s="17" t="s">
        <v>179</v>
      </c>
      <c r="D68" s="28" t="s">
        <v>180</v>
      </c>
      <c r="E68" s="20">
        <v>1127.2</v>
      </c>
    </row>
    <row r="69" spans="1:5" ht="38.25" customHeight="1" x14ac:dyDescent="0.35">
      <c r="A69" s="4" t="s">
        <v>53</v>
      </c>
      <c r="B69" s="1" t="s">
        <v>47</v>
      </c>
      <c r="C69" s="17" t="s">
        <v>137</v>
      </c>
      <c r="D69" s="18" t="s">
        <v>53</v>
      </c>
      <c r="E69" s="20">
        <f>E70</f>
        <v>129309</v>
      </c>
    </row>
    <row r="70" spans="1:5" ht="36" x14ac:dyDescent="0.35">
      <c r="A70" s="4" t="s">
        <v>54</v>
      </c>
      <c r="B70" s="1" t="s">
        <v>47</v>
      </c>
      <c r="C70" s="17" t="s">
        <v>138</v>
      </c>
      <c r="D70" s="18" t="s">
        <v>54</v>
      </c>
      <c r="E70" s="20">
        <v>129309</v>
      </c>
    </row>
    <row r="71" spans="1:5" ht="45" customHeight="1" x14ac:dyDescent="0.35">
      <c r="A71" s="21"/>
      <c r="B71" s="22"/>
      <c r="C71" s="30" t="s">
        <v>260</v>
      </c>
      <c r="D71" s="28" t="s">
        <v>261</v>
      </c>
      <c r="E71" s="31">
        <f>E72</f>
        <v>561.5</v>
      </c>
    </row>
    <row r="72" spans="1:5" ht="36.75" customHeight="1" x14ac:dyDescent="0.35">
      <c r="A72" s="21"/>
      <c r="B72" s="22"/>
      <c r="C72" s="30" t="s">
        <v>262</v>
      </c>
      <c r="D72" s="28" t="s">
        <v>263</v>
      </c>
      <c r="E72" s="31">
        <f>E73</f>
        <v>561.5</v>
      </c>
    </row>
    <row r="73" spans="1:5" ht="120.75" customHeight="1" x14ac:dyDescent="0.35">
      <c r="A73" s="21"/>
      <c r="B73" s="22"/>
      <c r="C73" s="30" t="s">
        <v>264</v>
      </c>
      <c r="D73" s="28" t="s">
        <v>265</v>
      </c>
      <c r="E73" s="31">
        <v>561.5</v>
      </c>
    </row>
    <row r="74" spans="1:5" ht="81.75" customHeight="1" x14ac:dyDescent="0.35">
      <c r="A74" s="4" t="s">
        <v>55</v>
      </c>
      <c r="B74" s="1" t="s">
        <v>6</v>
      </c>
      <c r="C74" s="17" t="s">
        <v>139</v>
      </c>
      <c r="D74" s="18" t="s">
        <v>55</v>
      </c>
      <c r="E74" s="20">
        <f>E75+E80</f>
        <v>102168.00000000001</v>
      </c>
    </row>
    <row r="75" spans="1:5" ht="75.75" customHeight="1" x14ac:dyDescent="0.35">
      <c r="A75" s="4" t="s">
        <v>56</v>
      </c>
      <c r="B75" s="1" t="s">
        <v>6</v>
      </c>
      <c r="C75" s="17" t="s">
        <v>140</v>
      </c>
      <c r="D75" s="18" t="s">
        <v>56</v>
      </c>
      <c r="E75" s="20">
        <f t="shared" ref="E75" si="0">E76</f>
        <v>101374.70000000001</v>
      </c>
    </row>
    <row r="76" spans="1:5" ht="75" customHeight="1" x14ac:dyDescent="0.35">
      <c r="A76" s="4" t="s">
        <v>57</v>
      </c>
      <c r="B76" s="1" t="s">
        <v>6</v>
      </c>
      <c r="C76" s="17" t="s">
        <v>141</v>
      </c>
      <c r="D76" s="18" t="s">
        <v>57</v>
      </c>
      <c r="E76" s="20">
        <f>E77+E78+E79</f>
        <v>101374.70000000001</v>
      </c>
    </row>
    <row r="77" spans="1:5" ht="95.25" customHeight="1" x14ac:dyDescent="0.35">
      <c r="A77" s="4" t="s">
        <v>59</v>
      </c>
      <c r="B77" s="1" t="s">
        <v>58</v>
      </c>
      <c r="C77" s="17" t="s">
        <v>142</v>
      </c>
      <c r="D77" s="18" t="s">
        <v>339</v>
      </c>
      <c r="E77" s="20">
        <v>55501.4</v>
      </c>
    </row>
    <row r="78" spans="1:5" ht="90" x14ac:dyDescent="0.35">
      <c r="A78" s="4" t="s">
        <v>60</v>
      </c>
      <c r="B78" s="1" t="s">
        <v>58</v>
      </c>
      <c r="C78" s="17" t="s">
        <v>143</v>
      </c>
      <c r="D78" s="35" t="s">
        <v>233</v>
      </c>
      <c r="E78" s="20">
        <v>38939.199999999997</v>
      </c>
    </row>
    <row r="79" spans="1:5" ht="90" x14ac:dyDescent="0.35">
      <c r="A79" s="4" t="s">
        <v>61</v>
      </c>
      <c r="B79" s="1" t="s">
        <v>58</v>
      </c>
      <c r="C79" s="17" t="s">
        <v>144</v>
      </c>
      <c r="D79" s="35" t="s">
        <v>234</v>
      </c>
      <c r="E79" s="20">
        <v>6934.1</v>
      </c>
    </row>
    <row r="80" spans="1:5" ht="90" x14ac:dyDescent="0.35">
      <c r="A80" s="21"/>
      <c r="B80" s="22"/>
      <c r="C80" s="30" t="s">
        <v>266</v>
      </c>
      <c r="D80" s="28" t="s">
        <v>267</v>
      </c>
      <c r="E80" s="31">
        <f>E81</f>
        <v>793.3</v>
      </c>
    </row>
    <row r="81" spans="1:5" ht="94.5" customHeight="1" x14ac:dyDescent="0.35">
      <c r="A81" s="4" t="s">
        <v>62</v>
      </c>
      <c r="B81" s="1" t="s">
        <v>41</v>
      </c>
      <c r="C81" s="27" t="s">
        <v>340</v>
      </c>
      <c r="D81" s="28" t="s">
        <v>268</v>
      </c>
      <c r="E81" s="31">
        <v>793.3</v>
      </c>
    </row>
    <row r="82" spans="1:5" ht="25.5" customHeight="1" x14ac:dyDescent="0.35">
      <c r="A82" s="3" t="s">
        <v>63</v>
      </c>
      <c r="B82" s="2" t="s">
        <v>6</v>
      </c>
      <c r="C82" s="5" t="s">
        <v>146</v>
      </c>
      <c r="D82" s="6" t="s">
        <v>63</v>
      </c>
      <c r="E82" s="19">
        <f>E83</f>
        <v>25421.9</v>
      </c>
    </row>
    <row r="83" spans="1:5" ht="21.75" customHeight="1" x14ac:dyDescent="0.35">
      <c r="A83" s="4" t="s">
        <v>65</v>
      </c>
      <c r="B83" s="1" t="s">
        <v>64</v>
      </c>
      <c r="C83" s="17" t="s">
        <v>147</v>
      </c>
      <c r="D83" s="18" t="s">
        <v>65</v>
      </c>
      <c r="E83" s="20">
        <f>E84+E85+E86</f>
        <v>25421.9</v>
      </c>
    </row>
    <row r="84" spans="1:5" ht="39.75" customHeight="1" x14ac:dyDescent="0.35">
      <c r="A84" s="4" t="s">
        <v>66</v>
      </c>
      <c r="B84" s="1" t="s">
        <v>64</v>
      </c>
      <c r="C84" s="17" t="s">
        <v>148</v>
      </c>
      <c r="D84" s="18" t="s">
        <v>145</v>
      </c>
      <c r="E84" s="20">
        <v>712.7</v>
      </c>
    </row>
    <row r="85" spans="1:5" ht="23.25" customHeight="1" x14ac:dyDescent="0.35">
      <c r="A85" s="4" t="s">
        <v>67</v>
      </c>
      <c r="B85" s="1" t="s">
        <v>64</v>
      </c>
      <c r="C85" s="17" t="s">
        <v>149</v>
      </c>
      <c r="D85" s="18" t="s">
        <v>67</v>
      </c>
      <c r="E85" s="20">
        <v>9559</v>
      </c>
    </row>
    <row r="86" spans="1:5" ht="23.25" customHeight="1" x14ac:dyDescent="0.35">
      <c r="A86" s="4" t="s">
        <v>68</v>
      </c>
      <c r="B86" s="1" t="s">
        <v>64</v>
      </c>
      <c r="C86" s="17" t="s">
        <v>150</v>
      </c>
      <c r="D86" s="18" t="s">
        <v>68</v>
      </c>
      <c r="E86" s="20">
        <f>E87+E88</f>
        <v>15150.2</v>
      </c>
    </row>
    <row r="87" spans="1:5" ht="23.25" customHeight="1" x14ac:dyDescent="0.35">
      <c r="A87" s="4" t="s">
        <v>68</v>
      </c>
      <c r="B87" s="1" t="s">
        <v>64</v>
      </c>
      <c r="C87" s="17" t="s">
        <v>191</v>
      </c>
      <c r="D87" s="18" t="s">
        <v>192</v>
      </c>
      <c r="E87" s="20">
        <v>10809</v>
      </c>
    </row>
    <row r="88" spans="1:5" ht="23.25" customHeight="1" x14ac:dyDescent="0.35">
      <c r="A88" s="21"/>
      <c r="B88" s="22"/>
      <c r="C88" s="30" t="s">
        <v>207</v>
      </c>
      <c r="D88" s="28" t="s">
        <v>208</v>
      </c>
      <c r="E88" s="31">
        <v>4341.2</v>
      </c>
    </row>
    <row r="89" spans="1:5" ht="35" x14ac:dyDescent="0.35">
      <c r="A89" s="3" t="s">
        <v>69</v>
      </c>
      <c r="B89" s="2" t="s">
        <v>6</v>
      </c>
      <c r="C89" s="5" t="s">
        <v>151</v>
      </c>
      <c r="D89" s="6" t="s">
        <v>190</v>
      </c>
      <c r="E89" s="19">
        <f>E90+E93</f>
        <v>1187.3999999999999</v>
      </c>
    </row>
    <row r="90" spans="1:5" ht="18" x14ac:dyDescent="0.35">
      <c r="A90" s="4" t="s">
        <v>70</v>
      </c>
      <c r="B90" s="1" t="s">
        <v>41</v>
      </c>
      <c r="C90" s="17" t="s">
        <v>158</v>
      </c>
      <c r="D90" s="18" t="s">
        <v>70</v>
      </c>
      <c r="E90" s="20">
        <f t="shared" ref="E90:E91" si="1">E91</f>
        <v>163.1</v>
      </c>
    </row>
    <row r="91" spans="1:5" ht="18" x14ac:dyDescent="0.35">
      <c r="A91" s="4" t="s">
        <v>71</v>
      </c>
      <c r="B91" s="1" t="s">
        <v>41</v>
      </c>
      <c r="C91" s="17" t="s">
        <v>159</v>
      </c>
      <c r="D91" s="18" t="s">
        <v>71</v>
      </c>
      <c r="E91" s="20">
        <f t="shared" si="1"/>
        <v>163.1</v>
      </c>
    </row>
    <row r="92" spans="1:5" ht="35.25" customHeight="1" x14ac:dyDescent="0.35">
      <c r="A92" s="4" t="s">
        <v>72</v>
      </c>
      <c r="B92" s="1" t="s">
        <v>41</v>
      </c>
      <c r="C92" s="17" t="s">
        <v>232</v>
      </c>
      <c r="D92" s="18" t="s">
        <v>72</v>
      </c>
      <c r="E92" s="20">
        <v>163.1</v>
      </c>
    </row>
    <row r="93" spans="1:5" ht="18" x14ac:dyDescent="0.35">
      <c r="A93" s="4" t="s">
        <v>73</v>
      </c>
      <c r="B93" s="1" t="s">
        <v>6</v>
      </c>
      <c r="C93" s="17" t="s">
        <v>152</v>
      </c>
      <c r="D93" s="18" t="s">
        <v>73</v>
      </c>
      <c r="E93" s="20">
        <f t="shared" ref="E93:E94" si="2">E94</f>
        <v>1024.3</v>
      </c>
    </row>
    <row r="94" spans="1:5" ht="36" x14ac:dyDescent="0.35">
      <c r="A94" s="4" t="s">
        <v>74</v>
      </c>
      <c r="B94" s="1" t="s">
        <v>6</v>
      </c>
      <c r="C94" s="17" t="s">
        <v>153</v>
      </c>
      <c r="D94" s="18" t="s">
        <v>74</v>
      </c>
      <c r="E94" s="20">
        <f t="shared" si="2"/>
        <v>1024.3</v>
      </c>
    </row>
    <row r="95" spans="1:5" ht="36" x14ac:dyDescent="0.35">
      <c r="A95" s="4" t="s">
        <v>75</v>
      </c>
      <c r="B95" s="1" t="s">
        <v>6</v>
      </c>
      <c r="C95" s="17" t="s">
        <v>154</v>
      </c>
      <c r="D95" s="18" t="s">
        <v>75</v>
      </c>
      <c r="E95" s="20">
        <f>E96+E97+E98</f>
        <v>1024.3</v>
      </c>
    </row>
    <row r="96" spans="1:5" ht="36" x14ac:dyDescent="0.35">
      <c r="A96" s="4" t="s">
        <v>75</v>
      </c>
      <c r="B96" s="1" t="s">
        <v>76</v>
      </c>
      <c r="C96" s="17" t="s">
        <v>155</v>
      </c>
      <c r="D96" s="18" t="s">
        <v>75</v>
      </c>
      <c r="E96" s="20">
        <v>197.6</v>
      </c>
    </row>
    <row r="97" spans="1:5" ht="36" x14ac:dyDescent="0.35">
      <c r="A97" s="4" t="s">
        <v>75</v>
      </c>
      <c r="B97" s="1" t="s">
        <v>77</v>
      </c>
      <c r="C97" s="17" t="s">
        <v>156</v>
      </c>
      <c r="D97" s="18" t="s">
        <v>75</v>
      </c>
      <c r="E97" s="20">
        <v>126.2</v>
      </c>
    </row>
    <row r="98" spans="1:5" ht="36" x14ac:dyDescent="0.35">
      <c r="A98" s="4" t="s">
        <v>75</v>
      </c>
      <c r="B98" s="1" t="s">
        <v>47</v>
      </c>
      <c r="C98" s="17" t="s">
        <v>157</v>
      </c>
      <c r="D98" s="18" t="s">
        <v>75</v>
      </c>
      <c r="E98" s="20">
        <v>700.5</v>
      </c>
    </row>
    <row r="99" spans="1:5" ht="35" x14ac:dyDescent="0.35">
      <c r="A99" s="3" t="s">
        <v>78</v>
      </c>
      <c r="B99" s="2" t="s">
        <v>6</v>
      </c>
      <c r="C99" s="5" t="s">
        <v>160</v>
      </c>
      <c r="D99" s="6" t="s">
        <v>78</v>
      </c>
      <c r="E99" s="19">
        <f>E100+E105</f>
        <v>168672.80000000002</v>
      </c>
    </row>
    <row r="100" spans="1:5" ht="78" customHeight="1" x14ac:dyDescent="0.35">
      <c r="A100" s="4" t="s">
        <v>79</v>
      </c>
      <c r="B100" s="1" t="s">
        <v>47</v>
      </c>
      <c r="C100" s="17" t="s">
        <v>164</v>
      </c>
      <c r="D100" s="18" t="s">
        <v>163</v>
      </c>
      <c r="E100" s="20">
        <f t="shared" ref="E100" si="3">E101</f>
        <v>165672.80000000002</v>
      </c>
    </row>
    <row r="101" spans="1:5" ht="94.5" customHeight="1" x14ac:dyDescent="0.35">
      <c r="A101" s="4" t="s">
        <v>80</v>
      </c>
      <c r="B101" s="1" t="s">
        <v>47</v>
      </c>
      <c r="C101" s="17" t="s">
        <v>166</v>
      </c>
      <c r="D101" s="18" t="s">
        <v>165</v>
      </c>
      <c r="E101" s="34">
        <f>E102</f>
        <v>165672.80000000002</v>
      </c>
    </row>
    <row r="102" spans="1:5" ht="92.25" customHeight="1" x14ac:dyDescent="0.35">
      <c r="A102" s="21"/>
      <c r="B102" s="22"/>
      <c r="C102" s="17" t="s">
        <v>226</v>
      </c>
      <c r="D102" s="18" t="s">
        <v>81</v>
      </c>
      <c r="E102" s="23">
        <f>E103+E104</f>
        <v>165672.80000000002</v>
      </c>
    </row>
    <row r="103" spans="1:5" ht="90" x14ac:dyDescent="0.35">
      <c r="A103" s="21"/>
      <c r="B103" s="22"/>
      <c r="C103" s="17" t="s">
        <v>206</v>
      </c>
      <c r="D103" s="18" t="s">
        <v>81</v>
      </c>
      <c r="E103" s="23">
        <v>1495.2</v>
      </c>
    </row>
    <row r="104" spans="1:5" ht="92.25" customHeight="1" x14ac:dyDescent="0.35">
      <c r="A104" s="4" t="s">
        <v>81</v>
      </c>
      <c r="B104" s="1" t="s">
        <v>47</v>
      </c>
      <c r="C104" s="17" t="s">
        <v>161</v>
      </c>
      <c r="D104" s="18" t="s">
        <v>81</v>
      </c>
      <c r="E104" s="20">
        <v>164177.60000000001</v>
      </c>
    </row>
    <row r="105" spans="1:5" ht="36" x14ac:dyDescent="0.35">
      <c r="A105" s="4" t="s">
        <v>82</v>
      </c>
      <c r="B105" s="1" t="s">
        <v>47</v>
      </c>
      <c r="C105" s="17" t="s">
        <v>167</v>
      </c>
      <c r="D105" s="18" t="s">
        <v>82</v>
      </c>
      <c r="E105" s="20">
        <f t="shared" ref="E105:E106" si="4">E106</f>
        <v>3000</v>
      </c>
    </row>
    <row r="106" spans="1:5" ht="36" x14ac:dyDescent="0.35">
      <c r="A106" s="4" t="s">
        <v>83</v>
      </c>
      <c r="B106" s="1" t="s">
        <v>47</v>
      </c>
      <c r="C106" s="17" t="s">
        <v>168</v>
      </c>
      <c r="D106" s="18" t="s">
        <v>83</v>
      </c>
      <c r="E106" s="20">
        <f t="shared" si="4"/>
        <v>3000</v>
      </c>
    </row>
    <row r="107" spans="1:5" ht="52.5" customHeight="1" x14ac:dyDescent="0.35">
      <c r="A107" s="4" t="s">
        <v>84</v>
      </c>
      <c r="B107" s="1" t="s">
        <v>47</v>
      </c>
      <c r="C107" s="17" t="s">
        <v>162</v>
      </c>
      <c r="D107" s="18" t="s">
        <v>84</v>
      </c>
      <c r="E107" s="20">
        <v>3000</v>
      </c>
    </row>
    <row r="108" spans="1:5" ht="17.5" x14ac:dyDescent="0.35">
      <c r="A108" s="3" t="s">
        <v>85</v>
      </c>
      <c r="B108" s="2" t="s">
        <v>6</v>
      </c>
      <c r="C108" s="24" t="s">
        <v>169</v>
      </c>
      <c r="D108" s="25" t="s">
        <v>85</v>
      </c>
      <c r="E108" s="26">
        <f>E109+E140+E145+E150+E154</f>
        <v>614476.9</v>
      </c>
    </row>
    <row r="109" spans="1:5" ht="36" x14ac:dyDescent="0.35">
      <c r="A109" s="32"/>
      <c r="B109" s="33"/>
      <c r="C109" s="30" t="s">
        <v>270</v>
      </c>
      <c r="D109" s="28" t="s">
        <v>271</v>
      </c>
      <c r="E109" s="31">
        <f>E110+E114+E118+E122+E124+E126+E128+E130+E132+E136</f>
        <v>1489.6999999999998</v>
      </c>
    </row>
    <row r="110" spans="1:5" ht="57.75" customHeight="1" x14ac:dyDescent="0.35">
      <c r="A110" s="32"/>
      <c r="B110" s="33"/>
      <c r="C110" s="30" t="s">
        <v>227</v>
      </c>
      <c r="D110" s="28" t="s">
        <v>341</v>
      </c>
      <c r="E110" s="31">
        <f>E111</f>
        <v>4.9000000000000004</v>
      </c>
    </row>
    <row r="111" spans="1:5" ht="88.5" customHeight="1" x14ac:dyDescent="0.35">
      <c r="A111" s="32"/>
      <c r="B111" s="33"/>
      <c r="C111" s="30" t="s">
        <v>220</v>
      </c>
      <c r="D111" s="28" t="s">
        <v>342</v>
      </c>
      <c r="E111" s="31">
        <f>E112+E113</f>
        <v>4.9000000000000004</v>
      </c>
    </row>
    <row r="112" spans="1:5" ht="72" x14ac:dyDescent="0.35">
      <c r="A112" s="32"/>
      <c r="B112" s="33"/>
      <c r="C112" s="30" t="s">
        <v>272</v>
      </c>
      <c r="D112" s="28" t="s">
        <v>221</v>
      </c>
      <c r="E112" s="31">
        <v>3.9</v>
      </c>
    </row>
    <row r="113" spans="1:5" ht="72" x14ac:dyDescent="0.35">
      <c r="A113" s="32"/>
      <c r="B113" s="33"/>
      <c r="C113" s="30" t="s">
        <v>273</v>
      </c>
      <c r="D113" s="28" t="s">
        <v>221</v>
      </c>
      <c r="E113" s="31">
        <v>1</v>
      </c>
    </row>
    <row r="114" spans="1:5" ht="78.75" customHeight="1" x14ac:dyDescent="0.35">
      <c r="A114" s="32"/>
      <c r="B114" s="33"/>
      <c r="C114" s="30" t="s">
        <v>274</v>
      </c>
      <c r="D114" s="28" t="s">
        <v>343</v>
      </c>
      <c r="E114" s="31">
        <f>E115</f>
        <v>396.6</v>
      </c>
    </row>
    <row r="115" spans="1:5" ht="113.25" customHeight="1" x14ac:dyDescent="0.35">
      <c r="A115" s="32"/>
      <c r="B115" s="33"/>
      <c r="C115" s="30" t="s">
        <v>275</v>
      </c>
      <c r="D115" s="28" t="s">
        <v>276</v>
      </c>
      <c r="E115" s="31">
        <f>E116+E117</f>
        <v>396.6</v>
      </c>
    </row>
    <row r="116" spans="1:5" ht="90" x14ac:dyDescent="0.35">
      <c r="A116" s="32"/>
      <c r="B116" s="33"/>
      <c r="C116" s="30" t="s">
        <v>277</v>
      </c>
      <c r="D116" s="28" t="s">
        <v>276</v>
      </c>
      <c r="E116" s="31">
        <v>32</v>
      </c>
    </row>
    <row r="117" spans="1:5" ht="90" x14ac:dyDescent="0.35">
      <c r="A117" s="32"/>
      <c r="B117" s="33"/>
      <c r="C117" s="30" t="s">
        <v>278</v>
      </c>
      <c r="D117" s="28" t="s">
        <v>276</v>
      </c>
      <c r="E117" s="31">
        <v>364.6</v>
      </c>
    </row>
    <row r="118" spans="1:5" ht="69.75" customHeight="1" x14ac:dyDescent="0.35">
      <c r="A118" s="32"/>
      <c r="B118" s="33"/>
      <c r="C118" s="30" t="s">
        <v>279</v>
      </c>
      <c r="D118" s="28" t="s">
        <v>280</v>
      </c>
      <c r="E118" s="31">
        <f>E119</f>
        <v>18.899999999999999</v>
      </c>
    </row>
    <row r="119" spans="1:5" ht="86.25" customHeight="1" x14ac:dyDescent="0.35">
      <c r="A119" s="32"/>
      <c r="B119" s="33"/>
      <c r="C119" s="30" t="s">
        <v>281</v>
      </c>
      <c r="D119" s="28" t="s">
        <v>282</v>
      </c>
      <c r="E119" s="31">
        <f>E120+E121</f>
        <v>18.899999999999999</v>
      </c>
    </row>
    <row r="120" spans="1:5" ht="72" x14ac:dyDescent="0.35">
      <c r="A120" s="32"/>
      <c r="B120" s="33"/>
      <c r="C120" s="30" t="s">
        <v>283</v>
      </c>
      <c r="D120" s="28" t="s">
        <v>282</v>
      </c>
      <c r="E120" s="31">
        <v>1.4</v>
      </c>
    </row>
    <row r="121" spans="1:5" ht="72" x14ac:dyDescent="0.35">
      <c r="A121" s="32"/>
      <c r="B121" s="33"/>
      <c r="C121" s="30" t="s">
        <v>284</v>
      </c>
      <c r="D121" s="28" t="s">
        <v>282</v>
      </c>
      <c r="E121" s="31">
        <v>17.5</v>
      </c>
    </row>
    <row r="122" spans="1:5" ht="72" customHeight="1" x14ac:dyDescent="0.35">
      <c r="A122" s="32"/>
      <c r="B122" s="33"/>
      <c r="C122" s="30" t="s">
        <v>285</v>
      </c>
      <c r="D122" s="28" t="s">
        <v>286</v>
      </c>
      <c r="E122" s="31">
        <f>E123</f>
        <v>11.1</v>
      </c>
    </row>
    <row r="123" spans="1:5" ht="96.75" customHeight="1" x14ac:dyDescent="0.35">
      <c r="A123" s="32"/>
      <c r="B123" s="33"/>
      <c r="C123" s="30" t="s">
        <v>287</v>
      </c>
      <c r="D123" s="28" t="s">
        <v>288</v>
      </c>
      <c r="E123" s="31">
        <v>11.1</v>
      </c>
    </row>
    <row r="124" spans="1:5" ht="85.5" customHeight="1" x14ac:dyDescent="0.35">
      <c r="A124" s="32"/>
      <c r="B124" s="33"/>
      <c r="C124" s="30" t="s">
        <v>289</v>
      </c>
      <c r="D124" s="28" t="s">
        <v>344</v>
      </c>
      <c r="E124" s="31">
        <f>E125</f>
        <v>209.8</v>
      </c>
    </row>
    <row r="125" spans="1:5" ht="100.5" customHeight="1" x14ac:dyDescent="0.35">
      <c r="A125" s="32"/>
      <c r="B125" s="33"/>
      <c r="C125" s="30" t="s">
        <v>290</v>
      </c>
      <c r="D125" s="28" t="s">
        <v>291</v>
      </c>
      <c r="E125" s="31">
        <v>209.8</v>
      </c>
    </row>
    <row r="126" spans="1:5" ht="90.75" customHeight="1" x14ac:dyDescent="0.35">
      <c r="A126" s="32"/>
      <c r="B126" s="33"/>
      <c r="C126" s="30" t="s">
        <v>292</v>
      </c>
      <c r="D126" s="28" t="s">
        <v>345</v>
      </c>
      <c r="E126" s="31">
        <f>E127</f>
        <v>98.8</v>
      </c>
    </row>
    <row r="127" spans="1:5" ht="115.5" customHeight="1" x14ac:dyDescent="0.35">
      <c r="A127" s="32"/>
      <c r="B127" s="33"/>
      <c r="C127" s="30" t="s">
        <v>293</v>
      </c>
      <c r="D127" s="28" t="s">
        <v>294</v>
      </c>
      <c r="E127" s="31">
        <v>98.8</v>
      </c>
    </row>
    <row r="128" spans="1:5" ht="60.75" customHeight="1" x14ac:dyDescent="0.35">
      <c r="A128" s="32"/>
      <c r="B128" s="33"/>
      <c r="C128" s="30" t="s">
        <v>295</v>
      </c>
      <c r="D128" s="28" t="s">
        <v>296</v>
      </c>
      <c r="E128" s="31">
        <f>E129</f>
        <v>9.8000000000000007</v>
      </c>
    </row>
    <row r="129" spans="1:5" ht="72" x14ac:dyDescent="0.35">
      <c r="A129" s="32"/>
      <c r="B129" s="33"/>
      <c r="C129" s="30" t="s">
        <v>297</v>
      </c>
      <c r="D129" s="28" t="s">
        <v>298</v>
      </c>
      <c r="E129" s="31">
        <v>9.8000000000000007</v>
      </c>
    </row>
    <row r="130" spans="1:5" ht="100.5" customHeight="1" x14ac:dyDescent="0.35">
      <c r="A130" s="32"/>
      <c r="B130" s="33"/>
      <c r="C130" s="30" t="s">
        <v>299</v>
      </c>
      <c r="D130" s="28" t="s">
        <v>300</v>
      </c>
      <c r="E130" s="31">
        <f>E131</f>
        <v>3</v>
      </c>
    </row>
    <row r="131" spans="1:5" ht="117.75" customHeight="1" x14ac:dyDescent="0.35">
      <c r="A131" s="32"/>
      <c r="B131" s="33"/>
      <c r="C131" s="30" t="s">
        <v>301</v>
      </c>
      <c r="D131" s="28" t="s">
        <v>302</v>
      </c>
      <c r="E131" s="31">
        <v>3</v>
      </c>
    </row>
    <row r="132" spans="1:5" ht="61.5" customHeight="1" x14ac:dyDescent="0.35">
      <c r="A132" s="32"/>
      <c r="B132" s="33"/>
      <c r="C132" s="30" t="s">
        <v>303</v>
      </c>
      <c r="D132" s="28" t="s">
        <v>304</v>
      </c>
      <c r="E132" s="31">
        <f>E133</f>
        <v>311.09999999999997</v>
      </c>
    </row>
    <row r="133" spans="1:5" ht="73.5" customHeight="1" x14ac:dyDescent="0.35">
      <c r="A133" s="32"/>
      <c r="B133" s="33"/>
      <c r="C133" s="30" t="s">
        <v>305</v>
      </c>
      <c r="D133" s="28" t="s">
        <v>306</v>
      </c>
      <c r="E133" s="31">
        <f>E134+E135</f>
        <v>311.09999999999997</v>
      </c>
    </row>
    <row r="134" spans="1:5" ht="78.75" customHeight="1" x14ac:dyDescent="0.35">
      <c r="A134" s="32"/>
      <c r="B134" s="33"/>
      <c r="C134" s="30" t="s">
        <v>307</v>
      </c>
      <c r="D134" s="28" t="s">
        <v>306</v>
      </c>
      <c r="E134" s="31">
        <v>0.2</v>
      </c>
    </row>
    <row r="135" spans="1:5" ht="75" customHeight="1" x14ac:dyDescent="0.35">
      <c r="A135" s="32"/>
      <c r="B135" s="33"/>
      <c r="C135" s="30" t="s">
        <v>308</v>
      </c>
      <c r="D135" s="28" t="s">
        <v>306</v>
      </c>
      <c r="E135" s="31">
        <v>310.89999999999998</v>
      </c>
    </row>
    <row r="136" spans="1:5" ht="72" x14ac:dyDescent="0.35">
      <c r="A136" s="32"/>
      <c r="B136" s="33"/>
      <c r="C136" s="30" t="s">
        <v>309</v>
      </c>
      <c r="D136" s="28" t="s">
        <v>310</v>
      </c>
      <c r="E136" s="31">
        <f>E137</f>
        <v>425.70000000000005</v>
      </c>
    </row>
    <row r="137" spans="1:5" ht="90" x14ac:dyDescent="0.35">
      <c r="A137" s="32"/>
      <c r="B137" s="33"/>
      <c r="C137" s="30" t="s">
        <v>311</v>
      </c>
      <c r="D137" s="28" t="s">
        <v>312</v>
      </c>
      <c r="E137" s="31">
        <f>E138+E139</f>
        <v>425.70000000000005</v>
      </c>
    </row>
    <row r="138" spans="1:5" ht="90" x14ac:dyDescent="0.35">
      <c r="A138" s="32"/>
      <c r="B138" s="33"/>
      <c r="C138" s="30" t="s">
        <v>313</v>
      </c>
      <c r="D138" s="28" t="s">
        <v>312</v>
      </c>
      <c r="E138" s="31">
        <v>43.1</v>
      </c>
    </row>
    <row r="139" spans="1:5" ht="90" x14ac:dyDescent="0.35">
      <c r="A139" s="32"/>
      <c r="B139" s="33"/>
      <c r="C139" s="30" t="s">
        <v>314</v>
      </c>
      <c r="D139" s="28" t="s">
        <v>312</v>
      </c>
      <c r="E139" s="31">
        <v>382.6</v>
      </c>
    </row>
    <row r="140" spans="1:5" ht="36" x14ac:dyDescent="0.35">
      <c r="A140" s="32"/>
      <c r="B140" s="33"/>
      <c r="C140" s="30" t="s">
        <v>213</v>
      </c>
      <c r="D140" s="28" t="s">
        <v>214</v>
      </c>
      <c r="E140" s="31">
        <f>E141</f>
        <v>240.4</v>
      </c>
    </row>
    <row r="141" spans="1:5" ht="54" x14ac:dyDescent="0.35">
      <c r="A141" s="32"/>
      <c r="B141" s="33"/>
      <c r="C141" s="30" t="s">
        <v>215</v>
      </c>
      <c r="D141" s="28" t="s">
        <v>216</v>
      </c>
      <c r="E141" s="31">
        <f>E142+E143+E144</f>
        <v>240.4</v>
      </c>
    </row>
    <row r="142" spans="1:5" ht="54" x14ac:dyDescent="0.35">
      <c r="A142" s="32"/>
      <c r="B142" s="33"/>
      <c r="C142" s="30" t="s">
        <v>217</v>
      </c>
      <c r="D142" s="28" t="s">
        <v>216</v>
      </c>
      <c r="E142" s="31">
        <v>114.5</v>
      </c>
    </row>
    <row r="143" spans="1:5" ht="54" x14ac:dyDescent="0.35">
      <c r="A143" s="32"/>
      <c r="B143" s="33"/>
      <c r="C143" s="30" t="s">
        <v>218</v>
      </c>
      <c r="D143" s="28" t="s">
        <v>216</v>
      </c>
      <c r="E143" s="31">
        <v>86.5</v>
      </c>
    </row>
    <row r="144" spans="1:5" ht="54" x14ac:dyDescent="0.35">
      <c r="A144" s="32"/>
      <c r="B144" s="33"/>
      <c r="C144" s="30" t="s">
        <v>219</v>
      </c>
      <c r="D144" s="28" t="s">
        <v>216</v>
      </c>
      <c r="E144" s="31">
        <v>39.4</v>
      </c>
    </row>
    <row r="145" spans="1:5" ht="108" x14ac:dyDescent="0.35">
      <c r="A145" s="32"/>
      <c r="B145" s="33"/>
      <c r="C145" s="30" t="s">
        <v>228</v>
      </c>
      <c r="D145" s="28" t="s">
        <v>229</v>
      </c>
      <c r="E145" s="31">
        <f>E146+E148</f>
        <v>1890.8999999999999</v>
      </c>
    </row>
    <row r="146" spans="1:5" ht="57.75" customHeight="1" x14ac:dyDescent="0.35">
      <c r="A146" s="32"/>
      <c r="B146" s="33"/>
      <c r="C146" s="30" t="s">
        <v>222</v>
      </c>
      <c r="D146" s="28" t="s">
        <v>223</v>
      </c>
      <c r="E146" s="31">
        <f>E147</f>
        <v>1070.5999999999999</v>
      </c>
    </row>
    <row r="147" spans="1:5" ht="81" customHeight="1" x14ac:dyDescent="0.35">
      <c r="A147" s="32"/>
      <c r="B147" s="33"/>
      <c r="C147" s="30" t="s">
        <v>224</v>
      </c>
      <c r="D147" s="28" t="s">
        <v>225</v>
      </c>
      <c r="E147" s="31">
        <v>1070.5999999999999</v>
      </c>
    </row>
    <row r="148" spans="1:5" ht="91.5" customHeight="1" x14ac:dyDescent="0.35">
      <c r="A148" s="32"/>
      <c r="B148" s="33"/>
      <c r="C148" s="30" t="s">
        <v>315</v>
      </c>
      <c r="D148" s="28" t="s">
        <v>316</v>
      </c>
      <c r="E148" s="31">
        <f>E149</f>
        <v>820.3</v>
      </c>
    </row>
    <row r="149" spans="1:5" ht="77.25" customHeight="1" x14ac:dyDescent="0.35">
      <c r="A149" s="32"/>
      <c r="B149" s="33"/>
      <c r="C149" s="30" t="s">
        <v>317</v>
      </c>
      <c r="D149" s="28" t="s">
        <v>318</v>
      </c>
      <c r="E149" s="31">
        <v>820.3</v>
      </c>
    </row>
    <row r="150" spans="1:5" ht="18" x14ac:dyDescent="0.35">
      <c r="A150" s="32"/>
      <c r="B150" s="33"/>
      <c r="C150" s="30" t="s">
        <v>319</v>
      </c>
      <c r="D150" s="28" t="s">
        <v>320</v>
      </c>
      <c r="E150" s="31">
        <f>E151</f>
        <v>3685</v>
      </c>
    </row>
    <row r="151" spans="1:5" ht="72" x14ac:dyDescent="0.35">
      <c r="A151" s="32"/>
      <c r="B151" s="33"/>
      <c r="C151" s="30" t="s">
        <v>321</v>
      </c>
      <c r="D151" s="28" t="s">
        <v>322</v>
      </c>
      <c r="E151" s="31">
        <f>E152</f>
        <v>3685</v>
      </c>
    </row>
    <row r="152" spans="1:5" ht="72" x14ac:dyDescent="0.35">
      <c r="A152" s="32"/>
      <c r="B152" s="33"/>
      <c r="C152" s="30" t="s">
        <v>323</v>
      </c>
      <c r="D152" s="28" t="s">
        <v>324</v>
      </c>
      <c r="E152" s="31">
        <f>E153</f>
        <v>3685</v>
      </c>
    </row>
    <row r="153" spans="1:5" ht="90" x14ac:dyDescent="0.35">
      <c r="A153" s="32"/>
      <c r="B153" s="33"/>
      <c r="C153" s="30" t="s">
        <v>325</v>
      </c>
      <c r="D153" s="35" t="s">
        <v>326</v>
      </c>
      <c r="E153" s="31">
        <v>3685</v>
      </c>
    </row>
    <row r="154" spans="1:5" ht="18" x14ac:dyDescent="0.35">
      <c r="A154" s="32"/>
      <c r="B154" s="33"/>
      <c r="C154" s="30" t="s">
        <v>230</v>
      </c>
      <c r="D154" s="28" t="s">
        <v>231</v>
      </c>
      <c r="E154" s="31">
        <f>E155</f>
        <v>607170.9</v>
      </c>
    </row>
    <row r="155" spans="1:5" ht="36" x14ac:dyDescent="0.35">
      <c r="A155" s="32"/>
      <c r="B155" s="33"/>
      <c r="C155" s="30" t="s">
        <v>209</v>
      </c>
      <c r="D155" s="28" t="s">
        <v>210</v>
      </c>
      <c r="E155" s="31">
        <f>E156</f>
        <v>607170.9</v>
      </c>
    </row>
    <row r="156" spans="1:5" ht="68.25" customHeight="1" x14ac:dyDescent="0.35">
      <c r="A156" s="32"/>
      <c r="B156" s="33"/>
      <c r="C156" s="30" t="s">
        <v>211</v>
      </c>
      <c r="D156" s="28" t="s">
        <v>212</v>
      </c>
      <c r="E156" s="31">
        <v>607170.9</v>
      </c>
    </row>
    <row r="157" spans="1:5" ht="23.25" customHeight="1" x14ac:dyDescent="0.35">
      <c r="A157" s="3" t="s">
        <v>86</v>
      </c>
      <c r="B157" s="2" t="s">
        <v>6</v>
      </c>
      <c r="C157" s="24" t="s">
        <v>170</v>
      </c>
      <c r="D157" s="25" t="s">
        <v>86</v>
      </c>
      <c r="E157" s="26">
        <f>E158+E175</f>
        <v>7756074.5</v>
      </c>
    </row>
    <row r="158" spans="1:5" ht="39" customHeight="1" x14ac:dyDescent="0.35">
      <c r="A158" s="3" t="s">
        <v>87</v>
      </c>
      <c r="B158" s="2" t="s">
        <v>6</v>
      </c>
      <c r="C158" s="24" t="s">
        <v>171</v>
      </c>
      <c r="D158" s="25" t="s">
        <v>87</v>
      </c>
      <c r="E158" s="26">
        <f>E159+E168</f>
        <v>7588208.5</v>
      </c>
    </row>
    <row r="159" spans="1:5" ht="36" x14ac:dyDescent="0.35">
      <c r="A159" s="32"/>
      <c r="B159" s="33"/>
      <c r="C159" s="27" t="s">
        <v>193</v>
      </c>
      <c r="D159" s="28" t="s">
        <v>88</v>
      </c>
      <c r="E159" s="31">
        <f>E160+E162+E164+E166</f>
        <v>1215635.6000000001</v>
      </c>
    </row>
    <row r="160" spans="1:5" ht="68.25" customHeight="1" x14ac:dyDescent="0.35">
      <c r="A160" s="32"/>
      <c r="B160" s="33"/>
      <c r="C160" s="27" t="s">
        <v>327</v>
      </c>
      <c r="D160" s="28" t="s">
        <v>328</v>
      </c>
      <c r="E160" s="31">
        <f>E161</f>
        <v>21239.3</v>
      </c>
    </row>
    <row r="161" spans="1:5" ht="62.25" customHeight="1" x14ac:dyDescent="0.35">
      <c r="A161" s="32"/>
      <c r="B161" s="33"/>
      <c r="C161" s="27" t="s">
        <v>329</v>
      </c>
      <c r="D161" s="28" t="s">
        <v>330</v>
      </c>
      <c r="E161" s="31">
        <v>21239.3</v>
      </c>
    </row>
    <row r="162" spans="1:5" ht="54" x14ac:dyDescent="0.35">
      <c r="A162" s="32"/>
      <c r="B162" s="33"/>
      <c r="C162" s="27" t="s">
        <v>331</v>
      </c>
      <c r="D162" s="28" t="s">
        <v>332</v>
      </c>
      <c r="E162" s="31">
        <f>E163</f>
        <v>208571.4</v>
      </c>
    </row>
    <row r="163" spans="1:5" ht="63" customHeight="1" x14ac:dyDescent="0.35">
      <c r="A163" s="32"/>
      <c r="B163" s="33"/>
      <c r="C163" s="27" t="s">
        <v>333</v>
      </c>
      <c r="D163" s="28" t="s">
        <v>334</v>
      </c>
      <c r="E163" s="31">
        <v>208571.4</v>
      </c>
    </row>
    <row r="164" spans="1:5" ht="39" customHeight="1" x14ac:dyDescent="0.35">
      <c r="A164" s="32"/>
      <c r="B164" s="33"/>
      <c r="C164" s="27" t="s">
        <v>335</v>
      </c>
      <c r="D164" s="28" t="s">
        <v>336</v>
      </c>
      <c r="E164" s="31">
        <f>E165</f>
        <v>72830.5</v>
      </c>
    </row>
    <row r="165" spans="1:5" ht="39" customHeight="1" x14ac:dyDescent="0.35">
      <c r="A165" s="32"/>
      <c r="B165" s="33"/>
      <c r="C165" s="27" t="s">
        <v>337</v>
      </c>
      <c r="D165" s="28" t="s">
        <v>338</v>
      </c>
      <c r="E165" s="31">
        <v>72830.5</v>
      </c>
    </row>
    <row r="166" spans="1:5" ht="22.5" customHeight="1" x14ac:dyDescent="0.35">
      <c r="A166" s="32"/>
      <c r="B166" s="33"/>
      <c r="C166" s="27" t="s">
        <v>194</v>
      </c>
      <c r="D166" s="28" t="s">
        <v>89</v>
      </c>
      <c r="E166" s="31">
        <f>E167</f>
        <v>912994.4</v>
      </c>
    </row>
    <row r="167" spans="1:5" ht="20.25" customHeight="1" x14ac:dyDescent="0.35">
      <c r="A167" s="32"/>
      <c r="B167" s="33"/>
      <c r="C167" s="27" t="s">
        <v>195</v>
      </c>
      <c r="D167" s="28" t="s">
        <v>90</v>
      </c>
      <c r="E167" s="31">
        <v>912994.4</v>
      </c>
    </row>
    <row r="168" spans="1:5" ht="24.75" customHeight="1" x14ac:dyDescent="0.35">
      <c r="A168" s="32"/>
      <c r="B168" s="33"/>
      <c r="C168" s="27" t="s">
        <v>196</v>
      </c>
      <c r="D168" s="28" t="s">
        <v>181</v>
      </c>
      <c r="E168" s="31">
        <f>E169+E171+E173</f>
        <v>6372572.9000000004</v>
      </c>
    </row>
    <row r="169" spans="1:5" ht="36" x14ac:dyDescent="0.35">
      <c r="A169" s="32"/>
      <c r="B169" s="33"/>
      <c r="C169" s="27" t="s">
        <v>197</v>
      </c>
      <c r="D169" s="28" t="s">
        <v>91</v>
      </c>
      <c r="E169" s="31">
        <f>E170</f>
        <v>6315662.5</v>
      </c>
    </row>
    <row r="170" spans="1:5" ht="36" x14ac:dyDescent="0.35">
      <c r="A170" s="32"/>
      <c r="B170" s="33"/>
      <c r="C170" s="27" t="s">
        <v>198</v>
      </c>
      <c r="D170" s="28" t="s">
        <v>92</v>
      </c>
      <c r="E170" s="31">
        <v>6315662.5</v>
      </c>
    </row>
    <row r="171" spans="1:5" ht="77.25" customHeight="1" x14ac:dyDescent="0.35">
      <c r="A171" s="32"/>
      <c r="B171" s="33"/>
      <c r="C171" s="27" t="s">
        <v>199</v>
      </c>
      <c r="D171" s="28" t="s">
        <v>182</v>
      </c>
      <c r="E171" s="31">
        <f>E172</f>
        <v>56870</v>
      </c>
    </row>
    <row r="172" spans="1:5" ht="87" customHeight="1" x14ac:dyDescent="0.35">
      <c r="A172" s="32"/>
      <c r="B172" s="33"/>
      <c r="C172" s="27" t="s">
        <v>200</v>
      </c>
      <c r="D172" s="28" t="s">
        <v>182</v>
      </c>
      <c r="E172" s="31">
        <v>56870</v>
      </c>
    </row>
    <row r="173" spans="1:5" ht="54" x14ac:dyDescent="0.35">
      <c r="A173" s="32"/>
      <c r="B173" s="33"/>
      <c r="C173" s="27" t="s">
        <v>201</v>
      </c>
      <c r="D173" s="28" t="s">
        <v>184</v>
      </c>
      <c r="E173" s="31">
        <f>E174</f>
        <v>40.4</v>
      </c>
    </row>
    <row r="174" spans="1:5" ht="62.25" customHeight="1" x14ac:dyDescent="0.35">
      <c r="A174" s="32"/>
      <c r="B174" s="33"/>
      <c r="C174" s="27" t="s">
        <v>202</v>
      </c>
      <c r="D174" s="28" t="s">
        <v>183</v>
      </c>
      <c r="E174" s="31">
        <v>40.4</v>
      </c>
    </row>
    <row r="175" spans="1:5" ht="35" x14ac:dyDescent="0.35">
      <c r="C175" s="29" t="s">
        <v>187</v>
      </c>
      <c r="D175" s="25" t="s">
        <v>188</v>
      </c>
      <c r="E175" s="26">
        <f>E176</f>
        <v>167866</v>
      </c>
    </row>
    <row r="176" spans="1:5" ht="36" x14ac:dyDescent="0.35">
      <c r="C176" s="27" t="s">
        <v>205</v>
      </c>
      <c r="D176" s="28" t="s">
        <v>189</v>
      </c>
      <c r="E176" s="31">
        <f>E177</f>
        <v>167866</v>
      </c>
    </row>
    <row r="177" spans="3:5" ht="51.75" customHeight="1" x14ac:dyDescent="0.35">
      <c r="C177" s="27" t="s">
        <v>203</v>
      </c>
      <c r="D177" s="28" t="s">
        <v>204</v>
      </c>
      <c r="E177" s="31">
        <v>167866</v>
      </c>
    </row>
    <row r="178" spans="3:5" ht="17.5" x14ac:dyDescent="0.35">
      <c r="C178" s="24" t="s">
        <v>93</v>
      </c>
      <c r="D178" s="25" t="s">
        <v>94</v>
      </c>
      <c r="E178" s="26">
        <f>E12+E157</f>
        <v>19414811.000000004</v>
      </c>
    </row>
  </sheetData>
  <mergeCells count="10">
    <mergeCell ref="A9:A10"/>
    <mergeCell ref="B9:B10"/>
    <mergeCell ref="C9:C10"/>
    <mergeCell ref="D9:D10"/>
    <mergeCell ref="E9:E10"/>
    <mergeCell ref="C6:E6"/>
    <mergeCell ref="C1:E1"/>
    <mergeCell ref="C2:E2"/>
    <mergeCell ref="C3:E3"/>
    <mergeCell ref="C4:E4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2020-11-12T02:53:52Z</cp:lastPrinted>
  <dcterms:created xsi:type="dcterms:W3CDTF">2006-02-07T12:07:20Z</dcterms:created>
  <dcterms:modified xsi:type="dcterms:W3CDTF">2020-12-15T08:39:44Z</dcterms:modified>
</cp:coreProperties>
</file>